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tsb.lan\data\Skupina\A_PRAVNIK\VEREJNE_ZAKAZKY\VEŘEJNÉ ZAKÁZKY\VZMR - zakázky malého rozsahu\VZMR-Výběrové  řízení\VZ 2026\Servis vozidel_2026\ZD\"/>
    </mc:Choice>
  </mc:AlternateContent>
  <xr:revisionPtr revIDLastSave="0" documentId="13_ncr:1_{59317C3B-B356-40F8-8118-2E7BE4E63A47}" xr6:coauthVersionLast="47" xr6:coauthVersionMax="47" xr10:uidLastSave="{00000000-0000-0000-0000-000000000000}"/>
  <bookViews>
    <workbookView xWindow="-120" yWindow="-120" windowWidth="38640" windowHeight="21120" xr2:uid="{D512B5D3-A0EA-43F8-B8E5-2976B988BDE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9" i="1" l="1"/>
  <c r="E29" i="1"/>
  <c r="D29" i="1"/>
  <c r="C29" i="1"/>
  <c r="I16" i="1"/>
  <c r="E16" i="1"/>
  <c r="G16" i="1"/>
  <c r="D16" i="1"/>
  <c r="C16" i="1"/>
  <c r="C30" i="1" l="1"/>
</calcChain>
</file>

<file path=xl/sharedStrings.xml><?xml version="1.0" encoding="utf-8"?>
<sst xmlns="http://schemas.openxmlformats.org/spreadsheetml/2006/main" count="49" uniqueCount="42">
  <si>
    <t>SEZNAM vozidel - ceník prací</t>
  </si>
  <si>
    <t>Příloha č.2</t>
  </si>
  <si>
    <t>Dodavatel vyplní pouze žluté buňky</t>
  </si>
  <si>
    <t>Kritérium A.</t>
  </si>
  <si>
    <t>Kritérium B.</t>
  </si>
  <si>
    <t>Kritérium C.</t>
  </si>
  <si>
    <t xml:space="preserve">Kritérium D. </t>
  </si>
  <si>
    <t>Kritérium E.</t>
  </si>
  <si>
    <t>Průměrná cena servisní prohlídky včetně materiálu</t>
  </si>
  <si>
    <t>Průměrná cena za provedení STK + emise vč. kontroly před STK</t>
  </si>
  <si>
    <t xml:space="preserve">Cena za 1 hod autoopravárenských prací (automechanik + autoelektrikář) </t>
  </si>
  <si>
    <t xml:space="preserve">Cena za 1 hod autokarosářských prací (autoklempíř + autolakýrník)  </t>
  </si>
  <si>
    <r>
      <t xml:space="preserve">Průměrná sleva z ceníků náhradních dílů Škoda a VW - </t>
    </r>
    <r>
      <rPr>
        <b/>
        <sz val="11"/>
        <rFont val="Aptos Narrow"/>
        <family val="2"/>
        <charset val="238"/>
        <scheme val="minor"/>
      </rPr>
      <t xml:space="preserve">originální díl/ materiál </t>
    </r>
  </si>
  <si>
    <t xml:space="preserve"> Vozidla / palivo</t>
  </si>
  <si>
    <t>Kodiaq / NM</t>
  </si>
  <si>
    <t>Karoq / NM</t>
  </si>
  <si>
    <t>Octavia / NM</t>
  </si>
  <si>
    <t>Scala / BA</t>
  </si>
  <si>
    <t>Rapid /BA</t>
  </si>
  <si>
    <t>Fabia / BA</t>
  </si>
  <si>
    <t>Citigo 5D / CNG</t>
  </si>
  <si>
    <t>VW Caddy / NM</t>
  </si>
  <si>
    <t>VW Transporter / NM</t>
  </si>
  <si>
    <t>Průměrná cena</t>
  </si>
  <si>
    <t xml:space="preserve">Kamiq / BA </t>
  </si>
  <si>
    <t>Kč/bez DPH</t>
  </si>
  <si>
    <t>Kritérium F.</t>
  </si>
  <si>
    <t>Kč bez DPH</t>
  </si>
  <si>
    <t>Cena přezutí  za 1 kolo lité (sundání a nasazení pneu vč vyvážení)</t>
  </si>
  <si>
    <t>Cena přezutí za 1 kolo plech (sundání a nasazení pneu vč. vyvážení)</t>
  </si>
  <si>
    <t>Cena za výměnu 1 kola vč. vyvážení,  lité kolo</t>
  </si>
  <si>
    <t>Cena za výměnu 1 kola vč. vyvážení,  kolo plech</t>
  </si>
  <si>
    <t>Pneu</t>
  </si>
  <si>
    <t>Kč</t>
  </si>
  <si>
    <t>13"</t>
  </si>
  <si>
    <t>14"</t>
  </si>
  <si>
    <t>15"</t>
  </si>
  <si>
    <t>16"</t>
  </si>
  <si>
    <t>17"</t>
  </si>
  <si>
    <t>18"</t>
  </si>
  <si>
    <t>19"</t>
  </si>
  <si>
    <t>Průměrná cena pneuservisu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</si>
</sst>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4" fontId="0" fillId="3" borderId="9" xfId="0" applyNumberFormat="1" applyFill="1" applyBorder="1"/>
    <xf numFmtId="2" fontId="0" fillId="3" borderId="9" xfId="0" applyNumberFormat="1" applyFill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2" fontId="0" fillId="3" borderId="14" xfId="0" applyNumberFormat="1" applyFill="1" applyBorder="1" applyAlignment="1">
      <alignment horizontal="right"/>
    </xf>
    <xf numFmtId="0" fontId="4" fillId="2" borderId="15" xfId="0" applyFont="1" applyFill="1" applyBorder="1"/>
    <xf numFmtId="0" fontId="0" fillId="2" borderId="16" xfId="0" applyFill="1" applyBorder="1"/>
    <xf numFmtId="0" fontId="4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2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" fontId="0" fillId="3" borderId="2" xfId="0" applyNumberFormat="1" applyFill="1" applyBorder="1" applyAlignment="1">
      <alignment horizontal="right"/>
    </xf>
    <xf numFmtId="4" fontId="0" fillId="3" borderId="3" xfId="0" applyNumberFormat="1" applyFill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4" fontId="0" fillId="3" borderId="10" xfId="0" applyNumberFormat="1" applyFill="1" applyBorder="1" applyAlignment="1">
      <alignment horizontal="right"/>
    </xf>
    <xf numFmtId="4" fontId="0" fillId="3" borderId="11" xfId="0" applyNumberFormat="1" applyFill="1" applyBorder="1" applyAlignment="1">
      <alignment horizontal="right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4" fontId="0" fillId="3" borderId="5" xfId="0" applyNumberFormat="1" applyFill="1" applyBorder="1" applyAlignment="1">
      <alignment horizontal="right"/>
    </xf>
    <xf numFmtId="4" fontId="0" fillId="3" borderId="6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4" fontId="0" fillId="3" borderId="13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/>
    <xf numFmtId="4" fontId="0" fillId="3" borderId="9" xfId="0" applyNumberFormat="1" applyFill="1" applyBorder="1"/>
    <xf numFmtId="0" fontId="1" fillId="0" borderId="0" xfId="0" applyFont="1"/>
    <xf numFmtId="4" fontId="0" fillId="0" borderId="21" xfId="0" applyNumberFormat="1" applyBorder="1" applyAlignment="1">
      <alignment horizontal="center"/>
    </xf>
    <xf numFmtId="2" fontId="0" fillId="3" borderId="22" xfId="0" applyNumberFormat="1" applyFill="1" applyBorder="1"/>
    <xf numFmtId="0" fontId="4" fillId="0" borderId="23" xfId="0" applyFont="1" applyBorder="1"/>
    <xf numFmtId="0" fontId="4" fillId="0" borderId="1" xfId="0" applyFont="1" applyBorder="1"/>
    <xf numFmtId="0" fontId="1" fillId="0" borderId="22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4" fontId="0" fillId="0" borderId="21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4" fontId="0" fillId="3" borderId="26" xfId="0" applyNumberFormat="1" applyFill="1" applyBorder="1" applyAlignment="1">
      <alignment horizontal="right"/>
    </xf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31" xfId="0" applyFont="1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24" xfId="0" applyFont="1" applyBorder="1" applyAlignment="1">
      <alignment horizontal="center" wrapText="1"/>
    </xf>
    <xf numFmtId="4" fontId="0" fillId="0" borderId="25" xfId="0" applyNumberFormat="1" applyBorder="1" applyAlignment="1">
      <alignment horizontal="center"/>
    </xf>
    <xf numFmtId="2" fontId="0" fillId="3" borderId="24" xfId="0" applyNumberFormat="1" applyFill="1" applyBorder="1"/>
    <xf numFmtId="0" fontId="0" fillId="0" borderId="34" xfId="0" applyBorder="1"/>
    <xf numFmtId="2" fontId="0" fillId="0" borderId="27" xfId="0" applyNumberFormat="1" applyFill="1" applyBorder="1"/>
    <xf numFmtId="4" fontId="0" fillId="0" borderId="29" xfId="0" applyNumberFormat="1" applyFill="1" applyBorder="1" applyAlignment="1">
      <alignment horizontal="right"/>
    </xf>
    <xf numFmtId="4" fontId="0" fillId="0" borderId="30" xfId="0" applyNumberFormat="1" applyFill="1" applyBorder="1" applyAlignment="1">
      <alignment horizontal="right"/>
    </xf>
    <xf numFmtId="4" fontId="0" fillId="0" borderId="17" xfId="0" applyNumberFormat="1" applyFill="1" applyBorder="1"/>
    <xf numFmtId="4" fontId="0" fillId="0" borderId="16" xfId="0" applyNumberFormat="1" applyFill="1" applyBorder="1"/>
    <xf numFmtId="4" fontId="0" fillId="0" borderId="15" xfId="0" applyNumberFormat="1" applyFill="1" applyBorder="1" applyAlignment="1">
      <alignment horizontal="right"/>
    </xf>
    <xf numFmtId="4" fontId="0" fillId="0" borderId="16" xfId="0" applyNumberFormat="1" applyFill="1" applyBorder="1" applyAlignment="1">
      <alignment horizontal="right"/>
    </xf>
    <xf numFmtId="2" fontId="0" fillId="0" borderId="17" xfId="0" applyNumberFormat="1" applyFill="1" applyBorder="1" applyAlignment="1">
      <alignment horizontal="right"/>
    </xf>
    <xf numFmtId="4" fontId="0" fillId="3" borderId="35" xfId="0" applyNumberFormat="1" applyFill="1" applyBorder="1" applyAlignment="1">
      <alignment horizontal="right"/>
    </xf>
    <xf numFmtId="4" fontId="0" fillId="3" borderId="36" xfId="0" applyNumberForma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5AE8-D6D9-43C4-8216-F4470DA5A692}">
  <dimension ref="A1:I30"/>
  <sheetViews>
    <sheetView tabSelected="1" workbookViewId="0">
      <selection activeCell="D36" sqref="D36"/>
    </sheetView>
  </sheetViews>
  <sheetFormatPr defaultRowHeight="15" x14ac:dyDescent="0.25"/>
  <cols>
    <col min="2" max="2" width="17.85546875" customWidth="1"/>
    <col min="3" max="3" width="18.28515625" customWidth="1"/>
    <col min="4" max="4" width="16.42578125" customWidth="1"/>
    <col min="5" max="5" width="18.140625" customWidth="1"/>
    <col min="6" max="6" width="0.28515625" customWidth="1"/>
    <col min="7" max="7" width="17.7109375" customWidth="1"/>
    <col min="8" max="8" width="9.140625" hidden="1" customWidth="1"/>
    <col min="9" max="9" width="18.42578125" customWidth="1"/>
  </cols>
  <sheetData>
    <row r="1" spans="1:9" x14ac:dyDescent="0.25">
      <c r="A1" s="1" t="s">
        <v>0</v>
      </c>
      <c r="I1" s="1" t="s">
        <v>1</v>
      </c>
    </row>
    <row r="2" spans="1:9" x14ac:dyDescent="0.25">
      <c r="A2" s="2" t="s">
        <v>2</v>
      </c>
      <c r="B2" s="2"/>
    </row>
    <row r="3" spans="1:9" ht="15.75" thickBot="1" x14ac:dyDescent="0.3">
      <c r="C3" s="1" t="s">
        <v>3</v>
      </c>
      <c r="D3" s="1" t="s">
        <v>4</v>
      </c>
      <c r="E3" s="21" t="s">
        <v>5</v>
      </c>
      <c r="F3" s="21"/>
      <c r="G3" s="22" t="s">
        <v>6</v>
      </c>
      <c r="H3" s="22"/>
      <c r="I3" s="1" t="s">
        <v>7</v>
      </c>
    </row>
    <row r="4" spans="1:9" ht="75" customHeight="1" x14ac:dyDescent="0.25">
      <c r="A4" s="23"/>
      <c r="B4" s="24"/>
      <c r="C4" s="3" t="s">
        <v>8</v>
      </c>
      <c r="D4" s="4" t="s">
        <v>9</v>
      </c>
      <c r="E4" s="25" t="s">
        <v>10</v>
      </c>
      <c r="F4" s="26"/>
      <c r="G4" s="25" t="s">
        <v>11</v>
      </c>
      <c r="H4" s="26"/>
      <c r="I4" s="16" t="s">
        <v>12</v>
      </c>
    </row>
    <row r="5" spans="1:9" ht="15.75" thickBot="1" x14ac:dyDescent="0.3">
      <c r="A5" s="17" t="s">
        <v>13</v>
      </c>
      <c r="B5" s="18"/>
      <c r="C5" s="5" t="s">
        <v>25</v>
      </c>
      <c r="D5" s="6" t="s">
        <v>25</v>
      </c>
      <c r="E5" s="19" t="s">
        <v>25</v>
      </c>
      <c r="F5" s="20"/>
      <c r="G5" s="19" t="s">
        <v>25</v>
      </c>
      <c r="H5" s="20"/>
      <c r="I5" s="7" t="s">
        <v>25</v>
      </c>
    </row>
    <row r="6" spans="1:9" x14ac:dyDescent="0.25">
      <c r="A6" s="27" t="s">
        <v>14</v>
      </c>
      <c r="B6" s="28"/>
      <c r="C6" s="8">
        <v>0</v>
      </c>
      <c r="D6" s="8">
        <v>0</v>
      </c>
      <c r="E6" s="29">
        <v>0</v>
      </c>
      <c r="F6" s="30"/>
      <c r="G6" s="29">
        <v>0</v>
      </c>
      <c r="H6" s="30"/>
      <c r="I6" s="9">
        <v>0</v>
      </c>
    </row>
    <row r="7" spans="1:9" x14ac:dyDescent="0.25">
      <c r="A7" s="31" t="s">
        <v>15</v>
      </c>
      <c r="B7" s="32"/>
      <c r="C7" s="43">
        <v>0</v>
      </c>
      <c r="D7" s="8">
        <v>0</v>
      </c>
      <c r="E7" s="79">
        <v>0</v>
      </c>
      <c r="F7" s="80"/>
      <c r="G7" s="79">
        <v>0</v>
      </c>
      <c r="H7" s="80"/>
      <c r="I7" s="9">
        <v>0</v>
      </c>
    </row>
    <row r="8" spans="1:9" x14ac:dyDescent="0.25">
      <c r="A8" s="31" t="s">
        <v>16</v>
      </c>
      <c r="B8" s="32"/>
      <c r="C8" s="43">
        <v>0</v>
      </c>
      <c r="D8" s="8">
        <v>0</v>
      </c>
      <c r="E8" s="33">
        <v>0</v>
      </c>
      <c r="F8" s="34"/>
      <c r="G8" s="33">
        <v>0</v>
      </c>
      <c r="H8" s="34"/>
      <c r="I8" s="9">
        <v>0</v>
      </c>
    </row>
    <row r="9" spans="1:9" x14ac:dyDescent="0.25">
      <c r="A9" s="10" t="s">
        <v>24</v>
      </c>
      <c r="B9" s="11"/>
      <c r="C9" s="43">
        <v>0</v>
      </c>
      <c r="D9" s="8">
        <v>0</v>
      </c>
      <c r="E9" s="33">
        <v>0</v>
      </c>
      <c r="F9" s="34"/>
      <c r="G9" s="33">
        <v>0</v>
      </c>
      <c r="H9" s="34"/>
      <c r="I9" s="9">
        <v>0</v>
      </c>
    </row>
    <row r="10" spans="1:9" x14ac:dyDescent="0.25">
      <c r="A10" s="31" t="s">
        <v>17</v>
      </c>
      <c r="B10" s="32"/>
      <c r="C10" s="43">
        <v>0</v>
      </c>
      <c r="D10" s="8">
        <v>0</v>
      </c>
      <c r="E10" s="33">
        <v>0</v>
      </c>
      <c r="F10" s="34"/>
      <c r="G10" s="33">
        <v>0</v>
      </c>
      <c r="H10" s="34"/>
      <c r="I10" s="9">
        <v>0</v>
      </c>
    </row>
    <row r="11" spans="1:9" x14ac:dyDescent="0.25">
      <c r="A11" s="35" t="s">
        <v>18</v>
      </c>
      <c r="B11" s="36"/>
      <c r="C11" s="43">
        <v>0</v>
      </c>
      <c r="D11" s="8">
        <v>0</v>
      </c>
      <c r="E11" s="33">
        <v>0</v>
      </c>
      <c r="F11" s="34"/>
      <c r="G11" s="33">
        <v>0</v>
      </c>
      <c r="H11" s="34"/>
      <c r="I11" s="9">
        <v>0</v>
      </c>
    </row>
    <row r="12" spans="1:9" x14ac:dyDescent="0.25">
      <c r="A12" s="31" t="s">
        <v>19</v>
      </c>
      <c r="B12" s="32"/>
      <c r="C12" s="43">
        <v>0</v>
      </c>
      <c r="D12" s="8">
        <v>0</v>
      </c>
      <c r="E12" s="33">
        <v>0</v>
      </c>
      <c r="F12" s="34"/>
      <c r="G12" s="33">
        <v>0</v>
      </c>
      <c r="H12" s="34"/>
      <c r="I12" s="9">
        <v>0</v>
      </c>
    </row>
    <row r="13" spans="1:9" x14ac:dyDescent="0.25">
      <c r="A13" s="31" t="s">
        <v>20</v>
      </c>
      <c r="B13" s="32"/>
      <c r="C13" s="43">
        <v>0</v>
      </c>
      <c r="D13" s="8">
        <v>0</v>
      </c>
      <c r="E13" s="33">
        <v>0</v>
      </c>
      <c r="F13" s="34"/>
      <c r="G13" s="33">
        <v>0</v>
      </c>
      <c r="H13" s="34"/>
      <c r="I13" s="9">
        <v>0</v>
      </c>
    </row>
    <row r="14" spans="1:9" x14ac:dyDescent="0.25">
      <c r="A14" s="31" t="s">
        <v>21</v>
      </c>
      <c r="B14" s="32"/>
      <c r="C14" s="43">
        <v>0</v>
      </c>
      <c r="D14" s="8">
        <v>0</v>
      </c>
      <c r="E14" s="33">
        <v>0</v>
      </c>
      <c r="F14" s="34"/>
      <c r="G14" s="33">
        <v>0</v>
      </c>
      <c r="H14" s="34"/>
      <c r="I14" s="9">
        <v>0</v>
      </c>
    </row>
    <row r="15" spans="1:9" ht="15.75" thickBot="1" x14ac:dyDescent="0.3">
      <c r="A15" s="17" t="s">
        <v>22</v>
      </c>
      <c r="B15" s="18"/>
      <c r="C15" s="43">
        <v>0</v>
      </c>
      <c r="D15" s="8">
        <v>0</v>
      </c>
      <c r="E15" s="37">
        <v>0</v>
      </c>
      <c r="F15" s="38"/>
      <c r="G15" s="39">
        <v>0</v>
      </c>
      <c r="H15" s="40"/>
      <c r="I15" s="12">
        <v>0</v>
      </c>
    </row>
    <row r="16" spans="1:9" ht="16.5" thickBot="1" x14ac:dyDescent="0.3">
      <c r="A16" s="13" t="s">
        <v>23</v>
      </c>
      <c r="B16" s="14"/>
      <c r="C16" s="74">
        <f>(C6+C7+C8+C9+C10+C11+C12+C13+C14+C15)/10</f>
        <v>0</v>
      </c>
      <c r="D16" s="75">
        <f>(D6+D7+D8+D9+D10+D11+D12+D13+D14+D15)/10</f>
        <v>0</v>
      </c>
      <c r="E16" s="76">
        <f>(E6+E7+E8+E9+E10+E11+E12+E13+E14+E15)/10</f>
        <v>0</v>
      </c>
      <c r="F16" s="77"/>
      <c r="G16" s="76">
        <f>(G6+G7+G8+G9+G10+G11+G12+G13+G14+G15)/10</f>
        <v>0</v>
      </c>
      <c r="H16" s="77"/>
      <c r="I16" s="78">
        <f>(I6+I7+I8+I9+I10+I11+I12+I13+I14+I15)/10</f>
        <v>0</v>
      </c>
    </row>
    <row r="17" spans="1:8" ht="15.75" x14ac:dyDescent="0.25">
      <c r="A17" s="15"/>
      <c r="B17" s="15"/>
    </row>
    <row r="19" spans="1:8" ht="15.75" thickBot="1" x14ac:dyDescent="0.3">
      <c r="A19" s="44" t="s">
        <v>26</v>
      </c>
      <c r="B19" s="42"/>
      <c r="C19" s="70"/>
      <c r="D19" s="42"/>
      <c r="E19" s="42"/>
      <c r="F19" s="42"/>
      <c r="G19" s="41"/>
      <c r="H19" s="41"/>
    </row>
    <row r="20" spans="1:8" ht="75" x14ac:dyDescent="0.25">
      <c r="A20" s="23" t="s">
        <v>27</v>
      </c>
      <c r="B20" s="63"/>
      <c r="C20" s="49" t="s">
        <v>28</v>
      </c>
      <c r="D20" s="67" t="s">
        <v>29</v>
      </c>
      <c r="E20" s="49" t="s">
        <v>30</v>
      </c>
      <c r="F20" s="50" t="s">
        <v>31</v>
      </c>
      <c r="G20" s="51"/>
      <c r="H20" s="42"/>
    </row>
    <row r="21" spans="1:8" ht="15.75" thickBot="1" x14ac:dyDescent="0.3">
      <c r="A21" s="54" t="s">
        <v>32</v>
      </c>
      <c r="B21" s="64"/>
      <c r="C21" s="45" t="s">
        <v>33</v>
      </c>
      <c r="D21" s="68" t="s">
        <v>33</v>
      </c>
      <c r="E21" s="45" t="s">
        <v>33</v>
      </c>
      <c r="F21" s="52" t="s">
        <v>33</v>
      </c>
      <c r="G21" s="53"/>
      <c r="H21" s="42"/>
    </row>
    <row r="22" spans="1:8" ht="15.75" thickBot="1" x14ac:dyDescent="0.3">
      <c r="A22" s="55" t="s">
        <v>34</v>
      </c>
      <c r="B22" s="65"/>
      <c r="C22" s="46">
        <v>0</v>
      </c>
      <c r="D22" s="69">
        <v>0</v>
      </c>
      <c r="E22" s="46">
        <v>0</v>
      </c>
      <c r="F22" s="60">
        <v>0</v>
      </c>
      <c r="G22" s="30"/>
      <c r="H22" s="42"/>
    </row>
    <row r="23" spans="1:8" ht="15.75" thickBot="1" x14ac:dyDescent="0.3">
      <c r="A23" s="56" t="s">
        <v>35</v>
      </c>
      <c r="B23" s="66"/>
      <c r="C23" s="46">
        <v>0</v>
      </c>
      <c r="D23" s="69">
        <v>0</v>
      </c>
      <c r="E23" s="46">
        <v>0</v>
      </c>
      <c r="F23" s="60">
        <v>0</v>
      </c>
      <c r="G23" s="30"/>
      <c r="H23" s="42"/>
    </row>
    <row r="24" spans="1:8" ht="15.75" thickBot="1" x14ac:dyDescent="0.3">
      <c r="A24" s="56" t="s">
        <v>36</v>
      </c>
      <c r="B24" s="66"/>
      <c r="C24" s="46">
        <v>0</v>
      </c>
      <c r="D24" s="69">
        <v>0</v>
      </c>
      <c r="E24" s="46">
        <v>0</v>
      </c>
      <c r="F24" s="60">
        <v>0</v>
      </c>
      <c r="G24" s="30"/>
      <c r="H24" s="42"/>
    </row>
    <row r="25" spans="1:8" ht="15.75" thickBot="1" x14ac:dyDescent="0.3">
      <c r="A25" s="56" t="s">
        <v>37</v>
      </c>
      <c r="B25" s="66"/>
      <c r="C25" s="46">
        <v>0</v>
      </c>
      <c r="D25" s="69">
        <v>0</v>
      </c>
      <c r="E25" s="46">
        <v>0</v>
      </c>
      <c r="F25" s="60">
        <v>0</v>
      </c>
      <c r="G25" s="30"/>
      <c r="H25" s="42"/>
    </row>
    <row r="26" spans="1:8" ht="15.75" thickBot="1" x14ac:dyDescent="0.3">
      <c r="A26" s="56" t="s">
        <v>38</v>
      </c>
      <c r="B26" s="66"/>
      <c r="C26" s="46">
        <v>0</v>
      </c>
      <c r="D26" s="69">
        <v>0</v>
      </c>
      <c r="E26" s="46">
        <v>0</v>
      </c>
      <c r="F26" s="60">
        <v>0</v>
      </c>
      <c r="G26" s="30"/>
      <c r="H26" s="42"/>
    </row>
    <row r="27" spans="1:8" ht="15.75" thickBot="1" x14ac:dyDescent="0.3">
      <c r="A27" s="56" t="s">
        <v>39</v>
      </c>
      <c r="B27" s="66"/>
      <c r="C27" s="46">
        <v>0</v>
      </c>
      <c r="D27" s="69">
        <v>0</v>
      </c>
      <c r="E27" s="46">
        <v>0</v>
      </c>
      <c r="F27" s="60">
        <v>0</v>
      </c>
      <c r="G27" s="30"/>
      <c r="H27" s="42"/>
    </row>
    <row r="28" spans="1:8" ht="15.75" thickBot="1" x14ac:dyDescent="0.3">
      <c r="A28" s="56" t="s">
        <v>40</v>
      </c>
      <c r="B28" s="66"/>
      <c r="C28" s="46">
        <v>0</v>
      </c>
      <c r="D28" s="69">
        <v>0</v>
      </c>
      <c r="E28" s="46">
        <v>0</v>
      </c>
      <c r="F28" s="60">
        <v>0</v>
      </c>
      <c r="G28" s="30"/>
      <c r="H28" s="42"/>
    </row>
    <row r="29" spans="1:8" s="42" customFormat="1" ht="15.75" thickBot="1" x14ac:dyDescent="0.3">
      <c r="A29" s="61"/>
      <c r="B29" s="62"/>
      <c r="C29" s="71">
        <f>AVERAGE(C22:C28)</f>
        <v>0</v>
      </c>
      <c r="D29" s="71">
        <f>AVERAGE(D22:D28)</f>
        <v>0</v>
      </c>
      <c r="E29" s="71">
        <f>AVERAGE(E22:E28)</f>
        <v>0</v>
      </c>
      <c r="F29" s="72">
        <v>0</v>
      </c>
      <c r="G29" s="73">
        <f>(F22+F23+F24+F25+F26+F27+F28)/7</f>
        <v>0</v>
      </c>
    </row>
    <row r="30" spans="1:8" ht="16.5" thickBot="1" x14ac:dyDescent="0.3">
      <c r="A30" s="47" t="s">
        <v>41</v>
      </c>
      <c r="B30" s="48"/>
      <c r="C30" s="58">
        <f>(C29+D29+E29+G29)/4</f>
        <v>0</v>
      </c>
      <c r="D30" s="57"/>
      <c r="E30" s="57"/>
      <c r="F30" s="57"/>
      <c r="G30" s="59"/>
      <c r="H30" s="42"/>
    </row>
  </sheetData>
  <mergeCells count="59">
    <mergeCell ref="C30:G30"/>
    <mergeCell ref="A21:B21"/>
    <mergeCell ref="A22:B22"/>
    <mergeCell ref="A23:B23"/>
    <mergeCell ref="A24:B24"/>
    <mergeCell ref="A25:B25"/>
    <mergeCell ref="A26:B26"/>
    <mergeCell ref="A27:B27"/>
    <mergeCell ref="A28:B28"/>
    <mergeCell ref="F24:G24"/>
    <mergeCell ref="F25:G25"/>
    <mergeCell ref="F26:G26"/>
    <mergeCell ref="F27:G27"/>
    <mergeCell ref="A20:B20"/>
    <mergeCell ref="G19:H19"/>
    <mergeCell ref="F28:G28"/>
    <mergeCell ref="F20:G20"/>
    <mergeCell ref="F21:G21"/>
    <mergeCell ref="F22:G22"/>
    <mergeCell ref="F23:G23"/>
    <mergeCell ref="G16:H16"/>
    <mergeCell ref="E16:F16"/>
    <mergeCell ref="A13:B13"/>
    <mergeCell ref="E12:F12"/>
    <mergeCell ref="G12:H12"/>
    <mergeCell ref="A14:B14"/>
    <mergeCell ref="E13:F13"/>
    <mergeCell ref="G13:H13"/>
    <mergeCell ref="A15:B15"/>
    <mergeCell ref="E14:F14"/>
    <mergeCell ref="G14:H14"/>
    <mergeCell ref="E15:F15"/>
    <mergeCell ref="G15:H15"/>
    <mergeCell ref="A11:B11"/>
    <mergeCell ref="E10:F10"/>
    <mergeCell ref="G10:H10"/>
    <mergeCell ref="A12:B12"/>
    <mergeCell ref="E11:F11"/>
    <mergeCell ref="G11:H11"/>
    <mergeCell ref="A8:B8"/>
    <mergeCell ref="E8:F8"/>
    <mergeCell ref="G8:H8"/>
    <mergeCell ref="A10:B10"/>
    <mergeCell ref="E9:F9"/>
    <mergeCell ref="G9:H9"/>
    <mergeCell ref="A6:B6"/>
    <mergeCell ref="E6:F6"/>
    <mergeCell ref="G6:H6"/>
    <mergeCell ref="A7:B7"/>
    <mergeCell ref="E7:F7"/>
    <mergeCell ref="G7:H7"/>
    <mergeCell ref="A5:B5"/>
    <mergeCell ref="E5:F5"/>
    <mergeCell ref="G5:H5"/>
    <mergeCell ref="E3:F3"/>
    <mergeCell ref="G3:H3"/>
    <mergeCell ref="A4:B4"/>
    <mergeCell ref="E4:F4"/>
    <mergeCell ref="G4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Barton Jindrich</dc:creator>
  <cp:lastModifiedBy>Lavicka Petra</cp:lastModifiedBy>
  <dcterms:created xsi:type="dcterms:W3CDTF">2026-06-16T12:43:32Z</dcterms:created>
  <dcterms:modified xsi:type="dcterms:W3CDTF">2026-06-18T12:30:50Z</dcterms:modified>
</cp:coreProperties>
</file>